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21B9D2C-B906-440E-A392-C04ABA1C3AB3}" xr6:coauthVersionLast="46" xr6:coauthVersionMax="46" xr10:uidLastSave="{00000000-0000-0000-0000-000000000000}"/>
  <bookViews>
    <workbookView xWindow="-120" yWindow="480" windowWidth="20730" windowHeight="11160" tabRatio="783" activeTab="1" xr2:uid="{00000000-000D-0000-FFFF-FFFF00000000}"/>
  </bookViews>
  <sheets>
    <sheet name="2019" sheetId="20" r:id="rId1"/>
    <sheet name="2018" sheetId="25" r:id="rId2"/>
  </sheets>
  <definedNames>
    <definedName name="_xlnm.Print_Area" localSheetId="1">'2018'!$A$1:$N$45</definedName>
    <definedName name="_xlnm.Print_Area" localSheetId="0">'2019'!$A$1:$N$44</definedName>
    <definedName name="_xlnm.Print_Titles" localSheetId="1">'2018'!$A:$B</definedName>
    <definedName name="_xlnm.Print_Titles" localSheetId="0">'2019'!$A:$B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8" i="25" l="1"/>
  <c r="M38" i="25"/>
  <c r="L38" i="25"/>
  <c r="K38" i="25"/>
  <c r="J38" i="25"/>
  <c r="I38" i="25"/>
  <c r="H38" i="25"/>
  <c r="G38" i="25"/>
  <c r="F38" i="25"/>
  <c r="E38" i="25"/>
  <c r="D38" i="25"/>
  <c r="A26" i="25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E38" i="20"/>
  <c r="F38" i="20"/>
  <c r="G38" i="20"/>
  <c r="H38" i="20"/>
  <c r="I38" i="20"/>
  <c r="J38" i="20"/>
  <c r="K38" i="20"/>
  <c r="L38" i="20"/>
  <c r="M38" i="20"/>
  <c r="N38" i="20"/>
  <c r="D38" i="20"/>
  <c r="A26" i="20" l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</calcChain>
</file>

<file path=xl/sharedStrings.xml><?xml version="1.0" encoding="utf-8"?>
<sst xmlns="http://schemas.openxmlformats.org/spreadsheetml/2006/main" count="240" uniqueCount="63">
  <si>
    <t>NRG</t>
  </si>
  <si>
    <t>Sun Edison 2</t>
  </si>
  <si>
    <t>Sun Edison 1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</si>
  <si>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</si>
  <si>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</si>
  <si>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</si>
  <si>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</si>
  <si>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</si>
  <si>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</si>
  <si>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</si>
  <si>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</si>
  <si>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</si>
  <si>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</si>
  <si>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</si>
  <si>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</si>
  <si>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</si>
  <si>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EL PASO ELECTRIC COMPANY</t>
  </si>
  <si>
    <t>COINCIDENT PEAK DEMAND (kW)</t>
  </si>
  <si>
    <t>Line</t>
  </si>
  <si>
    <t>Hatch</t>
  </si>
  <si>
    <t>Wrangler</t>
  </si>
  <si>
    <t>Stanton Tower</t>
  </si>
  <si>
    <t>EPCC</t>
  </si>
  <si>
    <t>Holloman</t>
  </si>
  <si>
    <t>ENERGY (kWh)</t>
  </si>
  <si>
    <t>(a)</t>
  </si>
  <si>
    <t>(b)</t>
  </si>
  <si>
    <t>(c)</t>
  </si>
  <si>
    <t>Holloman (a)</t>
  </si>
  <si>
    <t>(d)</t>
  </si>
  <si>
    <t>Rio Grande (b)</t>
  </si>
  <si>
    <t>Van Horn (c)</t>
  </si>
  <si>
    <t>N/A</t>
  </si>
  <si>
    <t>Rio Grande (e)</t>
  </si>
  <si>
    <t>Van Horn (e)</t>
  </si>
  <si>
    <t>(e)</t>
  </si>
  <si>
    <t>SOAH Docket No. 473-21-2606</t>
  </si>
  <si>
    <t>PUC Docket No. 52195</t>
  </si>
  <si>
    <t>Total</t>
  </si>
  <si>
    <t>Attachment 1</t>
  </si>
  <si>
    <t>Newman carport (e)</t>
  </si>
  <si>
    <t>Newman carport (d)</t>
  </si>
  <si>
    <t>FOR THE PERIOD JANUARY 1, 2019 TO DECEMBER 31, 2019</t>
  </si>
  <si>
    <t>FOR THE PERIOD JANUARY 1, 2018 TO DECEMBER 31, 2018</t>
  </si>
  <si>
    <t>Newman carport meter readings were taken on 12/31/2019.</t>
  </si>
  <si>
    <t xml:space="preserve">No interval data meters available. </t>
  </si>
  <si>
    <t>Rio Grande meter readings were taken on 12/31/2019.</t>
  </si>
  <si>
    <t>Van Horn meter readings were taken on 01/03/2020.</t>
  </si>
  <si>
    <t>Rio Grande (a)</t>
  </si>
  <si>
    <t>Van Horn (b)</t>
  </si>
  <si>
    <t>Newman carport (c)</t>
  </si>
  <si>
    <t>Rio Grande (d)</t>
  </si>
  <si>
    <t>Van Horn (d)</t>
  </si>
  <si>
    <t xml:space="preserve">Holloman Air Force Base Facility went into commercial operation on 10/18/2018, all kWh produced prior to this date is "test energy".  This report shows total HAFB kWh generation for October 2018 which includes 402,964.2 kWh test and 393,361.4 kWh regular energy.  </t>
  </si>
  <si>
    <t>Rio Grande meter readings were taken on 12/28/2018.</t>
  </si>
  <si>
    <t>Van Horn meter readings were taken on 01/04/2019.</t>
  </si>
  <si>
    <t>Newman carport meter readings were taken on 12/28/2018.</t>
  </si>
  <si>
    <t>OPUC's 10th, Q. No. OPUC 10-9</t>
  </si>
  <si>
    <t>Native Peak Date &amp; Time</t>
  </si>
  <si>
    <t>Page 1 of 4</t>
  </si>
  <si>
    <t>Page 2 of 4</t>
  </si>
  <si>
    <t>Page 3 of 4</t>
  </si>
  <si>
    <t>Page 4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</si>
</sst>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\ h:mm"/>
    <numFmt numFmtId="165" formatCode="General_)"/>
  </numFmts>
  <fonts count="8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7"/>
      <name val="Small Fonts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/>
    <xf numFmtId="40" fontId="2" fillId="0" borderId="0" applyFont="0" applyFill="0" applyBorder="0" applyAlignment="0" applyProtection="0"/>
    <xf numFmtId="37" fontId="3" fillId="0" borderId="0"/>
    <xf numFmtId="165" fontId="1" fillId="0" borderId="0"/>
    <xf numFmtId="165" fontId="1" fillId="0" borderId="0"/>
    <xf numFmtId="0" fontId="4" fillId="0" borderId="0"/>
    <xf numFmtId="0" fontId="7" fillId="0" borderId="0"/>
  </cellStyleXfs>
  <cellXfs count="18">
    <xf numFmtId="0" fontId="0" fillId="0" borderId="0" xfId="0"/>
    <xf numFmtId="164" fontId="5" fillId="0" borderId="0" xfId="0" applyNumberFormat="1" applyFont="1" applyFill="1" applyBorder="1" applyAlignment="1">
      <alignment horizontal="center" vertical="top"/>
    </xf>
    <xf numFmtId="0" fontId="6" fillId="0" borderId="0" xfId="6" applyFont="1"/>
    <xf numFmtId="14" fontId="6" fillId="0" borderId="0" xfId="6" applyNumberFormat="1" applyFont="1"/>
    <xf numFmtId="0" fontId="6" fillId="0" borderId="0" xfId="7" applyFont="1"/>
    <xf numFmtId="4" fontId="6" fillId="0" borderId="0" xfId="7" applyNumberFormat="1" applyFont="1"/>
    <xf numFmtId="0" fontId="6" fillId="0" borderId="0" xfId="7" applyFont="1" applyAlignment="1">
      <alignment horizontal="center"/>
    </xf>
    <xf numFmtId="4" fontId="6" fillId="0" borderId="0" xfId="7" applyNumberFormat="1" applyFont="1" applyAlignment="1">
      <alignment horizontal="center"/>
    </xf>
    <xf numFmtId="3" fontId="6" fillId="0" borderId="0" xfId="7" applyNumberFormat="1" applyFont="1" applyAlignment="1">
      <alignment horizontal="center"/>
    </xf>
    <xf numFmtId="3" fontId="6" fillId="0" borderId="0" xfId="7" applyNumberFormat="1" applyFont="1"/>
    <xf numFmtId="0" fontId="6" fillId="0" borderId="0" xfId="7" applyFont="1" applyAlignment="1"/>
    <xf numFmtId="0" fontId="6" fillId="0" borderId="0" xfId="6" applyFont="1" applyAlignment="1">
      <alignment horizontal="right"/>
    </xf>
    <xf numFmtId="0" fontId="6" fillId="0" borderId="1" xfId="7" applyFont="1" applyBorder="1" applyAlignment="1">
      <alignment horizontal="center"/>
    </xf>
    <xf numFmtId="14" fontId="6" fillId="0" borderId="1" xfId="7" applyNumberFormat="1" applyFont="1" applyBorder="1" applyAlignment="1">
      <alignment horizontal="center"/>
    </xf>
    <xf numFmtId="4" fontId="6" fillId="0" borderId="1" xfId="7" applyNumberFormat="1" applyFont="1" applyBorder="1" applyAlignment="1">
      <alignment horizontal="center"/>
    </xf>
    <xf numFmtId="3" fontId="6" fillId="0" borderId="0" xfId="7" applyNumberFormat="1" applyFont="1" applyFill="1"/>
    <xf numFmtId="0" fontId="6" fillId="0" borderId="0" xfId="7" applyFont="1" applyFill="1" applyAlignment="1"/>
    <xf numFmtId="14" fontId="6" fillId="0" borderId="1" xfId="7" applyNumberFormat="1" applyFont="1" applyBorder="1" applyAlignment="1">
      <alignment horizontal="center" wrapText="1"/>
    </xf>
  </cellXfs>
  <cellStyles count="8">
    <cellStyle name="Comma 2" xfId="2" xr:uid="{00000000-0005-0000-0000-000000000000}"/>
    <cellStyle name="no dec" xfId="3" xr:uid="{00000000-0005-0000-0000-000001000000}"/>
    <cellStyle name="Normal" xfId="0" builtinId="0"/>
    <cellStyle name="Normal 2" xfId="1" xr:uid="{00000000-0005-0000-0000-000003000000}"/>
    <cellStyle name="Normal 2 2" xfId="6" xr:uid="{B8216B11-418D-4B3F-AD4A-C0F46B6DF44B}"/>
    <cellStyle name="Normal 3" xfId="4" xr:uid="{00000000-0005-0000-0000-000004000000}"/>
    <cellStyle name="Normal 4" xfId="5" xr:uid="{00000000-0005-0000-0000-000005000000}"/>
    <cellStyle name="Normal 5" xfId="7" xr:uid="{3C14C8DC-FF74-4D19-83E4-1266D8987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FFCC-12E3-404E-B1CA-D82B3431CA00}">
  <dimension ref="A1:N43"/>
  <sheetViews>
    <sheetView topLeftCell="D1" zoomScale="80" zoomScaleNormal="80" zoomScaleSheetLayoutView="80" workbookViewId="0">
      <selection activeCell="J7" sqref="J7"/>
    </sheetView>
  </sheetViews>
  <sheetFormatPr defaultColWidth="9.140625" defaultRowHeight="14.25" x14ac:dyDescent="0.2"/>
  <cols>
    <col min="1" max="1" width="8.7109375" style="4" customWidth="1"/>
    <col min="2" max="2" width="19" style="4" bestFit="1" customWidth="1"/>
    <col min="3" max="3" width="19" style="4" customWidth="1"/>
    <col min="4" max="8" width="20.7109375" style="4" customWidth="1"/>
    <col min="9" max="15" width="20.7109375" style="5" customWidth="1"/>
    <col min="16" max="16384" width="9.140625" style="5"/>
  </cols>
  <sheetData>
    <row r="1" spans="1:14" x14ac:dyDescent="0.2">
      <c r="A1" s="2" t="s">
        <v>16</v>
      </c>
      <c r="B1" s="3"/>
      <c r="C1" s="3"/>
      <c r="I1" s="11" t="s">
        <v>36</v>
      </c>
      <c r="N1" s="11" t="s">
        <v>36</v>
      </c>
    </row>
    <row r="2" spans="1:14" x14ac:dyDescent="0.2">
      <c r="A2" s="2" t="s">
        <v>17</v>
      </c>
      <c r="B2" s="3"/>
      <c r="C2" s="3"/>
      <c r="I2" s="11" t="s">
        <v>37</v>
      </c>
      <c r="N2" s="11" t="s">
        <v>37</v>
      </c>
    </row>
    <row r="3" spans="1:14" x14ac:dyDescent="0.2">
      <c r="A3" s="2" t="s">
        <v>42</v>
      </c>
      <c r="B3" s="3"/>
      <c r="C3" s="3"/>
      <c r="I3" s="11" t="s">
        <v>57</v>
      </c>
      <c r="N3" s="11" t="s">
        <v>57</v>
      </c>
    </row>
    <row r="4" spans="1:14" x14ac:dyDescent="0.2">
      <c r="B4" s="3"/>
      <c r="C4" s="3"/>
      <c r="I4" s="11" t="s">
        <v>39</v>
      </c>
      <c r="N4" s="11" t="s">
        <v>39</v>
      </c>
    </row>
    <row r="5" spans="1:14" x14ac:dyDescent="0.2">
      <c r="A5" s="5"/>
      <c r="B5" s="3"/>
      <c r="C5" s="3"/>
      <c r="I5" s="11" t="s">
        <v>59</v>
      </c>
      <c r="N5" s="11" t="s">
        <v>60</v>
      </c>
    </row>
    <row r="6" spans="1:14" x14ac:dyDescent="0.2">
      <c r="B6" s="3"/>
      <c r="C6" s="3"/>
    </row>
    <row r="7" spans="1:14" s="7" customFormat="1" ht="28.5" x14ac:dyDescent="0.2">
      <c r="A7" s="12" t="s">
        <v>18</v>
      </c>
      <c r="B7" s="13" t="s">
        <v>3</v>
      </c>
      <c r="C7" s="17" t="s">
        <v>58</v>
      </c>
      <c r="D7" s="12" t="s">
        <v>19</v>
      </c>
      <c r="E7" s="12" t="s">
        <v>0</v>
      </c>
      <c r="F7" s="12" t="s">
        <v>2</v>
      </c>
      <c r="G7" s="12" t="s">
        <v>1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51</v>
      </c>
      <c r="M7" s="14" t="s">
        <v>52</v>
      </c>
      <c r="N7" s="14" t="s">
        <v>41</v>
      </c>
    </row>
    <row r="8" spans="1:14" x14ac:dyDescent="0.2">
      <c r="A8" s="8">
        <v>1</v>
      </c>
      <c r="B8" s="4" t="s">
        <v>4</v>
      </c>
      <c r="C8" s="1">
        <v>43467.833333333336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7" t="s">
        <v>32</v>
      </c>
      <c r="M8" s="7" t="s">
        <v>32</v>
      </c>
      <c r="N8" s="7" t="s">
        <v>32</v>
      </c>
    </row>
    <row r="9" spans="1:14" x14ac:dyDescent="0.2">
      <c r="A9" s="8">
        <v>2</v>
      </c>
      <c r="B9" s="4" t="s">
        <v>5</v>
      </c>
      <c r="C9" s="1">
        <v>43515.833333333336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7" t="s">
        <v>32</v>
      </c>
      <c r="M9" s="7" t="s">
        <v>32</v>
      </c>
      <c r="N9" s="7" t="s">
        <v>32</v>
      </c>
    </row>
    <row r="10" spans="1:14" x14ac:dyDescent="0.2">
      <c r="A10" s="8">
        <v>3</v>
      </c>
      <c r="B10" s="4" t="s">
        <v>6</v>
      </c>
      <c r="C10" s="1">
        <v>43552.708333333336</v>
      </c>
      <c r="D10" s="9">
        <v>1891.4570000000001</v>
      </c>
      <c r="E10" s="9">
        <v>15367.721</v>
      </c>
      <c r="F10" s="9">
        <v>6952.5129999999999</v>
      </c>
      <c r="G10" s="9">
        <v>8746.6509999999998</v>
      </c>
      <c r="H10" s="9">
        <v>6.5780000000000003</v>
      </c>
      <c r="I10" s="9">
        <v>8.7050000000000001</v>
      </c>
      <c r="J10" s="9">
        <v>4.6509999999999998</v>
      </c>
      <c r="K10" s="9">
        <v>0</v>
      </c>
      <c r="L10" s="7" t="s">
        <v>32</v>
      </c>
      <c r="M10" s="7" t="s">
        <v>32</v>
      </c>
      <c r="N10" s="7" t="s">
        <v>32</v>
      </c>
    </row>
    <row r="11" spans="1:14" x14ac:dyDescent="0.2">
      <c r="A11" s="8">
        <v>4</v>
      </c>
      <c r="B11" s="4" t="s">
        <v>7</v>
      </c>
      <c r="C11" s="1">
        <v>43584.666666666664</v>
      </c>
      <c r="D11" s="9">
        <v>2034.162</v>
      </c>
      <c r="E11" s="9">
        <v>9571.8379999999997</v>
      </c>
      <c r="F11" s="9">
        <v>4433.8239999999996</v>
      </c>
      <c r="G11" s="9">
        <v>4981.9520000000002</v>
      </c>
      <c r="H11" s="9">
        <v>2.8130000000000002</v>
      </c>
      <c r="I11" s="9">
        <v>16.87</v>
      </c>
      <c r="J11" s="9">
        <v>6.93</v>
      </c>
      <c r="K11" s="9">
        <v>1582.7919999999999</v>
      </c>
      <c r="L11" s="7" t="s">
        <v>32</v>
      </c>
      <c r="M11" s="7" t="s">
        <v>32</v>
      </c>
      <c r="N11" s="7" t="s">
        <v>32</v>
      </c>
    </row>
    <row r="12" spans="1:14" x14ac:dyDescent="0.2">
      <c r="A12" s="8">
        <v>5</v>
      </c>
      <c r="B12" s="4" t="s">
        <v>8</v>
      </c>
      <c r="C12" s="1">
        <v>43601.666666666664</v>
      </c>
      <c r="D12" s="9">
        <v>3297.28</v>
      </c>
      <c r="E12" s="9">
        <v>18016.534</v>
      </c>
      <c r="F12" s="9">
        <v>6369.3389999999999</v>
      </c>
      <c r="G12" s="9">
        <v>9061.0949999999993</v>
      </c>
      <c r="H12" s="9">
        <v>5.8339999999999996</v>
      </c>
      <c r="I12" s="9">
        <v>16.329999999999998</v>
      </c>
      <c r="J12" s="9">
        <v>7.5640000000000001</v>
      </c>
      <c r="K12" s="9">
        <v>2674.2759999999998</v>
      </c>
      <c r="L12" s="7" t="s">
        <v>32</v>
      </c>
      <c r="M12" s="7" t="s">
        <v>32</v>
      </c>
      <c r="N12" s="7" t="s">
        <v>32</v>
      </c>
    </row>
    <row r="13" spans="1:14" x14ac:dyDescent="0.2">
      <c r="A13" s="8">
        <v>6</v>
      </c>
      <c r="B13" s="4" t="s">
        <v>9</v>
      </c>
      <c r="C13" s="1">
        <v>43643.666666666664</v>
      </c>
      <c r="D13" s="9">
        <v>3928.308</v>
      </c>
      <c r="E13" s="9">
        <v>17309.016</v>
      </c>
      <c r="F13" s="9">
        <v>8109.8789999999999</v>
      </c>
      <c r="G13" s="9">
        <v>8857.2219999999998</v>
      </c>
      <c r="H13" s="9">
        <v>6.0380000000000003</v>
      </c>
      <c r="I13" s="9">
        <v>18.553999999999998</v>
      </c>
      <c r="J13" s="9">
        <v>8.2119999999999997</v>
      </c>
      <c r="K13" s="9">
        <v>3468.7080000000001</v>
      </c>
      <c r="L13" s="7" t="s">
        <v>32</v>
      </c>
      <c r="M13" s="7" t="s">
        <v>32</v>
      </c>
      <c r="N13" s="7" t="s">
        <v>32</v>
      </c>
    </row>
    <row r="14" spans="1:14" x14ac:dyDescent="0.2">
      <c r="A14" s="8">
        <v>7</v>
      </c>
      <c r="B14" s="4" t="s">
        <v>10</v>
      </c>
      <c r="C14" s="1">
        <v>43662.666666666664</v>
      </c>
      <c r="D14" s="9">
        <v>2470.0349999999999</v>
      </c>
      <c r="E14" s="9">
        <v>15261.462</v>
      </c>
      <c r="F14" s="9">
        <v>8040.79</v>
      </c>
      <c r="G14" s="9">
        <v>7202.0550000000003</v>
      </c>
      <c r="H14" s="9">
        <v>2.9950000000000001</v>
      </c>
      <c r="I14" s="9">
        <v>19.829000000000001</v>
      </c>
      <c r="J14" s="9">
        <v>9.1189999999999998</v>
      </c>
      <c r="K14" s="9">
        <v>2956.0309999999999</v>
      </c>
      <c r="L14" s="7" t="s">
        <v>32</v>
      </c>
      <c r="M14" s="7" t="s">
        <v>32</v>
      </c>
      <c r="N14" s="7" t="s">
        <v>32</v>
      </c>
    </row>
    <row r="15" spans="1:14" x14ac:dyDescent="0.2">
      <c r="A15" s="8">
        <v>8</v>
      </c>
      <c r="B15" s="4" t="s">
        <v>11</v>
      </c>
      <c r="C15" s="1">
        <v>43703.666666666664</v>
      </c>
      <c r="D15" s="9">
        <v>3727.7370000000001</v>
      </c>
      <c r="E15" s="9">
        <v>16515.425999999999</v>
      </c>
      <c r="F15" s="9">
        <v>7623.2179999999998</v>
      </c>
      <c r="G15" s="9">
        <v>8730.2729999999992</v>
      </c>
      <c r="H15" s="9">
        <v>6.5209999999999999</v>
      </c>
      <c r="I15" s="9">
        <v>16.286000000000001</v>
      </c>
      <c r="J15" s="9">
        <v>8.0419999999999998</v>
      </c>
      <c r="K15" s="9">
        <v>4813.799</v>
      </c>
      <c r="L15" s="7" t="s">
        <v>32</v>
      </c>
      <c r="M15" s="7" t="s">
        <v>32</v>
      </c>
      <c r="N15" s="7" t="s">
        <v>32</v>
      </c>
    </row>
    <row r="16" spans="1:14" x14ac:dyDescent="0.2">
      <c r="A16" s="8">
        <v>9</v>
      </c>
      <c r="B16" s="4" t="s">
        <v>12</v>
      </c>
      <c r="C16" s="1">
        <v>43711.666666666664</v>
      </c>
      <c r="D16" s="9">
        <v>3588.306</v>
      </c>
      <c r="E16" s="9">
        <v>16836.23</v>
      </c>
      <c r="F16" s="9">
        <v>7873.8779999999997</v>
      </c>
      <c r="G16" s="9">
        <v>8677.35</v>
      </c>
      <c r="H16" s="9">
        <v>7.0579999999999998</v>
      </c>
      <c r="I16" s="9">
        <v>16.006</v>
      </c>
      <c r="J16" s="9">
        <v>7.5960000000000001</v>
      </c>
      <c r="K16" s="9">
        <v>4638.893</v>
      </c>
      <c r="L16" s="7" t="s">
        <v>32</v>
      </c>
      <c r="M16" s="7" t="s">
        <v>32</v>
      </c>
      <c r="N16" s="7" t="s">
        <v>32</v>
      </c>
    </row>
    <row r="17" spans="1:14" x14ac:dyDescent="0.2">
      <c r="A17" s="8">
        <v>10</v>
      </c>
      <c r="B17" s="4" t="s">
        <v>13</v>
      </c>
      <c r="C17" s="1">
        <v>43741.625</v>
      </c>
      <c r="D17" s="9">
        <v>2974.616</v>
      </c>
      <c r="E17" s="9">
        <v>8400.5169999999998</v>
      </c>
      <c r="F17" s="9">
        <v>6979.94</v>
      </c>
      <c r="G17" s="9">
        <v>3630.6219999999998</v>
      </c>
      <c r="H17" s="9">
        <v>3.278</v>
      </c>
      <c r="I17" s="9">
        <v>14.321</v>
      </c>
      <c r="J17" s="9">
        <v>7.0810000000000004</v>
      </c>
      <c r="K17" s="9">
        <v>1576.7449999999999</v>
      </c>
      <c r="L17" s="7" t="s">
        <v>32</v>
      </c>
      <c r="M17" s="7" t="s">
        <v>32</v>
      </c>
      <c r="N17" s="7" t="s">
        <v>32</v>
      </c>
    </row>
    <row r="18" spans="1:14" x14ac:dyDescent="0.2">
      <c r="A18" s="8">
        <v>11</v>
      </c>
      <c r="B18" s="4" t="s">
        <v>14</v>
      </c>
      <c r="C18" s="1">
        <v>43781.791666666664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7" t="s">
        <v>32</v>
      </c>
      <c r="M18" s="7" t="s">
        <v>32</v>
      </c>
      <c r="N18" s="7" t="s">
        <v>32</v>
      </c>
    </row>
    <row r="19" spans="1:14" x14ac:dyDescent="0.2">
      <c r="A19" s="8">
        <v>12</v>
      </c>
      <c r="B19" s="4" t="s">
        <v>15</v>
      </c>
      <c r="C19" s="1">
        <v>43817.833333333336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 t="s">
        <v>32</v>
      </c>
      <c r="M19" s="7" t="s">
        <v>32</v>
      </c>
      <c r="N19" s="7" t="s">
        <v>32</v>
      </c>
    </row>
    <row r="20" spans="1:14" x14ac:dyDescent="0.2">
      <c r="A20" s="8"/>
      <c r="B20" s="5"/>
      <c r="C20" s="5"/>
    </row>
    <row r="21" spans="1:14" x14ac:dyDescent="0.2">
      <c r="A21" s="2" t="s">
        <v>16</v>
      </c>
      <c r="B21" s="3"/>
      <c r="C21" s="3"/>
    </row>
    <row r="22" spans="1:14" x14ac:dyDescent="0.2">
      <c r="A22" s="2" t="s">
        <v>24</v>
      </c>
      <c r="B22" s="3"/>
      <c r="C22" s="3"/>
    </row>
    <row r="23" spans="1:14" x14ac:dyDescent="0.2">
      <c r="A23" s="2" t="s">
        <v>42</v>
      </c>
      <c r="B23" s="3"/>
      <c r="C23" s="3"/>
    </row>
    <row r="24" spans="1:14" x14ac:dyDescent="0.2">
      <c r="A24" s="2"/>
      <c r="B24" s="3"/>
      <c r="C24" s="3"/>
    </row>
    <row r="25" spans="1:14" x14ac:dyDescent="0.2">
      <c r="A25" s="12" t="s">
        <v>18</v>
      </c>
      <c r="B25" s="13" t="s">
        <v>3</v>
      </c>
      <c r="C25" s="13"/>
      <c r="D25" s="12" t="s">
        <v>19</v>
      </c>
      <c r="E25" s="12" t="s">
        <v>0</v>
      </c>
      <c r="F25" s="12" t="s">
        <v>2</v>
      </c>
      <c r="G25" s="12" t="s">
        <v>1</v>
      </c>
      <c r="H25" s="14" t="s">
        <v>20</v>
      </c>
      <c r="I25" s="14" t="s">
        <v>21</v>
      </c>
      <c r="J25" s="14" t="s">
        <v>22</v>
      </c>
      <c r="K25" s="14" t="s">
        <v>23</v>
      </c>
      <c r="L25" s="14" t="s">
        <v>48</v>
      </c>
      <c r="M25" s="14" t="s">
        <v>49</v>
      </c>
      <c r="N25" s="14" t="s">
        <v>50</v>
      </c>
    </row>
    <row r="26" spans="1:14" x14ac:dyDescent="0.2">
      <c r="A26" s="8">
        <f>A19+1</f>
        <v>13</v>
      </c>
      <c r="B26" s="4" t="s">
        <v>4</v>
      </c>
      <c r="D26" s="9">
        <v>814545</v>
      </c>
      <c r="E26" s="9">
        <v>2833550</v>
      </c>
      <c r="F26" s="9">
        <v>1925742</v>
      </c>
      <c r="G26" s="9">
        <v>1919424</v>
      </c>
      <c r="H26" s="9">
        <v>2374</v>
      </c>
      <c r="I26" s="9">
        <v>3989</v>
      </c>
      <c r="J26" s="9">
        <v>2148</v>
      </c>
      <c r="K26" s="9">
        <v>832638</v>
      </c>
      <c r="L26" s="9">
        <v>5948</v>
      </c>
      <c r="M26" s="9">
        <v>2436</v>
      </c>
      <c r="N26" s="9">
        <v>5709</v>
      </c>
    </row>
    <row r="27" spans="1:14" x14ac:dyDescent="0.2">
      <c r="A27" s="8">
        <f>A26+1</f>
        <v>14</v>
      </c>
      <c r="B27" s="4" t="s">
        <v>5</v>
      </c>
      <c r="D27" s="9">
        <v>765339</v>
      </c>
      <c r="E27" s="9">
        <v>3036101</v>
      </c>
      <c r="F27" s="9">
        <v>1794170</v>
      </c>
      <c r="G27" s="9">
        <v>1957190</v>
      </c>
      <c r="H27" s="9">
        <v>2078</v>
      </c>
      <c r="I27" s="9">
        <v>4388</v>
      </c>
      <c r="J27" s="9">
        <v>2182</v>
      </c>
      <c r="K27" s="9">
        <v>848883</v>
      </c>
      <c r="L27" s="9">
        <v>8092</v>
      </c>
      <c r="M27" s="9">
        <v>2830</v>
      </c>
      <c r="N27" s="9">
        <v>8344</v>
      </c>
    </row>
    <row r="28" spans="1:14" x14ac:dyDescent="0.2">
      <c r="A28" s="8">
        <f t="shared" ref="A28:A38" si="0">A27+1</f>
        <v>15</v>
      </c>
      <c r="B28" s="4" t="s">
        <v>6</v>
      </c>
      <c r="D28" s="9">
        <v>1010957</v>
      </c>
      <c r="E28" s="9">
        <v>4071175</v>
      </c>
      <c r="F28" s="9">
        <v>1988425</v>
      </c>
      <c r="G28" s="9">
        <v>2534558</v>
      </c>
      <c r="H28" s="9">
        <v>2400</v>
      </c>
      <c r="I28" s="9">
        <v>5637</v>
      </c>
      <c r="J28" s="9">
        <v>2641</v>
      </c>
      <c r="K28" s="9">
        <v>1061573</v>
      </c>
      <c r="L28" s="9">
        <v>8843</v>
      </c>
      <c r="M28" s="9">
        <v>3190</v>
      </c>
      <c r="N28" s="9">
        <v>8813</v>
      </c>
    </row>
    <row r="29" spans="1:14" x14ac:dyDescent="0.2">
      <c r="A29" s="8">
        <f t="shared" si="0"/>
        <v>16</v>
      </c>
      <c r="B29" s="4" t="s">
        <v>7</v>
      </c>
      <c r="D29" s="9">
        <v>1158454</v>
      </c>
      <c r="E29" s="9">
        <v>5098231</v>
      </c>
      <c r="F29" s="9">
        <v>2475309</v>
      </c>
      <c r="G29" s="9">
        <v>2907021</v>
      </c>
      <c r="H29" s="9">
        <v>2384</v>
      </c>
      <c r="I29" s="9">
        <v>6654</v>
      </c>
      <c r="J29" s="9">
        <v>2995</v>
      </c>
      <c r="K29" s="9">
        <v>1372856</v>
      </c>
      <c r="L29" s="9">
        <v>14216</v>
      </c>
      <c r="M29" s="9">
        <v>2776</v>
      </c>
      <c r="N29" s="9">
        <v>10870</v>
      </c>
    </row>
    <row r="30" spans="1:14" x14ac:dyDescent="0.2">
      <c r="A30" s="8">
        <f t="shared" si="0"/>
        <v>17</v>
      </c>
      <c r="B30" s="4" t="s">
        <v>8</v>
      </c>
      <c r="D30" s="9">
        <v>1283693</v>
      </c>
      <c r="E30" s="9">
        <v>5706087</v>
      </c>
      <c r="F30" s="9">
        <v>2703134</v>
      </c>
      <c r="G30" s="9">
        <v>3137560</v>
      </c>
      <c r="H30" s="9">
        <v>1899</v>
      </c>
      <c r="I30" s="9">
        <v>7189</v>
      </c>
      <c r="J30" s="9">
        <v>3105</v>
      </c>
      <c r="K30" s="9">
        <v>1266209</v>
      </c>
      <c r="L30" s="9">
        <v>8168</v>
      </c>
      <c r="M30" s="9">
        <v>3850</v>
      </c>
      <c r="N30" s="9">
        <v>10629</v>
      </c>
    </row>
    <row r="31" spans="1:14" x14ac:dyDescent="0.2">
      <c r="A31" s="8">
        <f t="shared" si="0"/>
        <v>18</v>
      </c>
      <c r="B31" s="4" t="s">
        <v>9</v>
      </c>
      <c r="D31" s="9">
        <v>1257666</v>
      </c>
      <c r="E31" s="9">
        <v>5656231</v>
      </c>
      <c r="F31" s="9">
        <v>2679327</v>
      </c>
      <c r="G31" s="9">
        <v>2964780</v>
      </c>
      <c r="H31" s="9">
        <v>1844</v>
      </c>
      <c r="I31" s="9">
        <v>7009</v>
      </c>
      <c r="J31" s="9">
        <v>2931</v>
      </c>
      <c r="K31" s="9">
        <v>1440019</v>
      </c>
      <c r="L31" s="9">
        <v>10504</v>
      </c>
      <c r="M31" s="9">
        <v>3575</v>
      </c>
      <c r="N31" s="9">
        <v>11848</v>
      </c>
    </row>
    <row r="32" spans="1:14" x14ac:dyDescent="0.2">
      <c r="A32" s="8">
        <f t="shared" si="0"/>
        <v>19</v>
      </c>
      <c r="B32" s="4" t="s">
        <v>10</v>
      </c>
      <c r="D32" s="9">
        <v>1099839</v>
      </c>
      <c r="E32" s="9">
        <v>5107206</v>
      </c>
      <c r="F32" s="9">
        <v>2323959</v>
      </c>
      <c r="G32" s="9">
        <v>2708663</v>
      </c>
      <c r="H32" s="9">
        <v>1529</v>
      </c>
      <c r="I32" s="9">
        <v>6617</v>
      </c>
      <c r="J32" s="9">
        <v>2827</v>
      </c>
      <c r="K32" s="9">
        <v>923765</v>
      </c>
      <c r="L32" s="9">
        <v>10066</v>
      </c>
      <c r="M32" s="9">
        <v>2348</v>
      </c>
      <c r="N32" s="9">
        <v>10503</v>
      </c>
    </row>
    <row r="33" spans="1:14" x14ac:dyDescent="0.2">
      <c r="A33" s="8">
        <f t="shared" si="0"/>
        <v>20</v>
      </c>
      <c r="B33" s="4" t="s">
        <v>11</v>
      </c>
      <c r="D33" s="9">
        <v>1078322</v>
      </c>
      <c r="E33" s="9">
        <v>4891236</v>
      </c>
      <c r="F33" s="9">
        <v>2374774</v>
      </c>
      <c r="G33" s="9">
        <v>2605013</v>
      </c>
      <c r="H33" s="9">
        <v>1583</v>
      </c>
      <c r="I33" s="15">
        <v>6448.9770000000053</v>
      </c>
      <c r="J33" s="9">
        <v>2880</v>
      </c>
      <c r="K33" s="9">
        <v>1197509</v>
      </c>
      <c r="L33" s="9">
        <v>9770</v>
      </c>
      <c r="M33" s="9">
        <v>3800</v>
      </c>
      <c r="N33" s="9">
        <v>10249</v>
      </c>
    </row>
    <row r="34" spans="1:14" x14ac:dyDescent="0.2">
      <c r="A34" s="8">
        <f t="shared" si="0"/>
        <v>21</v>
      </c>
      <c r="B34" s="4" t="s">
        <v>12</v>
      </c>
      <c r="D34" s="9">
        <v>975993</v>
      </c>
      <c r="E34" s="9">
        <v>4272998</v>
      </c>
      <c r="F34" s="9">
        <v>1861926</v>
      </c>
      <c r="G34" s="9">
        <v>2245144</v>
      </c>
      <c r="H34" s="9">
        <v>1399</v>
      </c>
      <c r="I34" s="9">
        <v>5368</v>
      </c>
      <c r="J34" s="9">
        <v>2471</v>
      </c>
      <c r="K34" s="9">
        <v>1027280</v>
      </c>
      <c r="L34" s="9">
        <v>8670</v>
      </c>
      <c r="M34" s="9">
        <v>2100</v>
      </c>
      <c r="N34" s="9">
        <v>8401</v>
      </c>
    </row>
    <row r="35" spans="1:14" x14ac:dyDescent="0.2">
      <c r="A35" s="8">
        <f t="shared" si="0"/>
        <v>22</v>
      </c>
      <c r="B35" s="4" t="s">
        <v>13</v>
      </c>
      <c r="D35" s="9">
        <v>995429</v>
      </c>
      <c r="E35" s="9">
        <v>4055674</v>
      </c>
      <c r="F35" s="9">
        <v>2202456</v>
      </c>
      <c r="G35" s="9">
        <v>2596545</v>
      </c>
      <c r="H35" s="9">
        <v>1710</v>
      </c>
      <c r="I35" s="9">
        <v>5320</v>
      </c>
      <c r="J35" s="9">
        <v>2609</v>
      </c>
      <c r="K35" s="9">
        <v>970793</v>
      </c>
      <c r="L35" s="9">
        <v>8332</v>
      </c>
      <c r="M35" s="9">
        <v>3631</v>
      </c>
      <c r="N35" s="9">
        <v>8265</v>
      </c>
    </row>
    <row r="36" spans="1:14" x14ac:dyDescent="0.2">
      <c r="A36" s="8">
        <f t="shared" si="0"/>
        <v>23</v>
      </c>
      <c r="B36" s="4" t="s">
        <v>14</v>
      </c>
      <c r="D36" s="9">
        <v>766226</v>
      </c>
      <c r="E36" s="9">
        <v>2468139</v>
      </c>
      <c r="F36" s="9">
        <v>1555113</v>
      </c>
      <c r="G36" s="9">
        <v>1750054</v>
      </c>
      <c r="H36" s="9">
        <v>985</v>
      </c>
      <c r="I36" s="9">
        <v>3545</v>
      </c>
      <c r="J36" s="9">
        <v>1783</v>
      </c>
      <c r="K36" s="9">
        <v>719334</v>
      </c>
      <c r="L36" s="9">
        <v>7024</v>
      </c>
      <c r="M36" s="9">
        <v>1606</v>
      </c>
      <c r="N36" s="9">
        <v>7023</v>
      </c>
    </row>
    <row r="37" spans="1:14" x14ac:dyDescent="0.2">
      <c r="A37" s="8">
        <f t="shared" si="0"/>
        <v>24</v>
      </c>
      <c r="B37" s="4" t="s">
        <v>15</v>
      </c>
      <c r="D37" s="9">
        <v>808156</v>
      </c>
      <c r="E37" s="9">
        <v>2574284</v>
      </c>
      <c r="F37" s="9">
        <v>1660522</v>
      </c>
      <c r="G37" s="9">
        <v>1864843</v>
      </c>
      <c r="H37" s="9">
        <v>1371</v>
      </c>
      <c r="I37" s="9">
        <v>3704</v>
      </c>
      <c r="J37" s="9">
        <v>1794</v>
      </c>
      <c r="K37" s="9">
        <v>730219</v>
      </c>
      <c r="L37" s="9">
        <v>5553</v>
      </c>
      <c r="M37" s="9">
        <v>2303</v>
      </c>
      <c r="N37" s="9">
        <v>7103</v>
      </c>
    </row>
    <row r="38" spans="1:14" x14ac:dyDescent="0.2">
      <c r="A38" s="8">
        <f t="shared" si="0"/>
        <v>25</v>
      </c>
      <c r="B38" s="4" t="s">
        <v>38</v>
      </c>
      <c r="D38" s="9">
        <f>SUM(D26:D37)</f>
        <v>12014619</v>
      </c>
      <c r="E38" s="9">
        <f t="shared" ref="E38:N38" si="1">SUM(E26:E37)</f>
        <v>49770912</v>
      </c>
      <c r="F38" s="9">
        <f t="shared" si="1"/>
        <v>25544857</v>
      </c>
      <c r="G38" s="9">
        <f t="shared" si="1"/>
        <v>29190795</v>
      </c>
      <c r="H38" s="9">
        <f t="shared" si="1"/>
        <v>21556</v>
      </c>
      <c r="I38" s="15">
        <f t="shared" si="1"/>
        <v>65868.977000000014</v>
      </c>
      <c r="J38" s="9">
        <f t="shared" si="1"/>
        <v>30366</v>
      </c>
      <c r="K38" s="9">
        <f t="shared" si="1"/>
        <v>12391078</v>
      </c>
      <c r="L38" s="9">
        <f t="shared" si="1"/>
        <v>105186</v>
      </c>
      <c r="M38" s="9">
        <f t="shared" si="1"/>
        <v>34445</v>
      </c>
      <c r="N38" s="9">
        <f t="shared" si="1"/>
        <v>107757</v>
      </c>
    </row>
    <row r="39" spans="1:14" x14ac:dyDescent="0.2">
      <c r="D39" s="9"/>
      <c r="E39" s="9"/>
      <c r="F39" s="9"/>
      <c r="G39" s="9"/>
      <c r="H39" s="9"/>
      <c r="I39" s="9"/>
      <c r="J39" s="9"/>
      <c r="K39" s="9"/>
    </row>
    <row r="40" spans="1:14" x14ac:dyDescent="0.2">
      <c r="A40" s="6" t="s">
        <v>25</v>
      </c>
      <c r="B40" s="10" t="s">
        <v>46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">
      <c r="A41" s="6" t="s">
        <v>26</v>
      </c>
      <c r="B41" s="10" t="s">
        <v>47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6" t="s">
        <v>27</v>
      </c>
      <c r="B42" s="10" t="s">
        <v>44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6" t="s">
        <v>29</v>
      </c>
      <c r="B43" s="10" t="s">
        <v>45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</sheetData>
  <pageMargins left="0.7" right="0.7" top="0.75" bottom="0.75" header="0.3" footer="0.3"/>
  <pageSetup scale="50" orientation="portrait" r:id="rId1"/>
  <colBreaks count="1" manualBreakCount="1">
    <brk id="9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49959-5827-466C-9EEF-2664DF369026}">
  <dimension ref="A1:N44"/>
  <sheetViews>
    <sheetView tabSelected="1" topLeftCell="A27" zoomScale="80" zoomScaleNormal="80" zoomScaleSheetLayoutView="80" workbookViewId="0">
      <selection activeCell="B40" sqref="B40"/>
    </sheetView>
  </sheetViews>
  <sheetFormatPr defaultColWidth="9.140625" defaultRowHeight="14.25" x14ac:dyDescent="0.2"/>
  <cols>
    <col min="1" max="1" width="8.7109375" style="4" customWidth="1"/>
    <col min="2" max="2" width="19" style="4" bestFit="1" customWidth="1"/>
    <col min="3" max="3" width="19" style="4" customWidth="1"/>
    <col min="4" max="8" width="20.7109375" style="4" customWidth="1"/>
    <col min="9" max="15" width="20.7109375" style="5" customWidth="1"/>
    <col min="16" max="16384" width="9.140625" style="5"/>
  </cols>
  <sheetData>
    <row r="1" spans="1:14" x14ac:dyDescent="0.2">
      <c r="A1" s="2" t="s">
        <v>16</v>
      </c>
      <c r="B1" s="3"/>
      <c r="C1" s="3"/>
      <c r="I1" s="11" t="s">
        <v>36</v>
      </c>
      <c r="N1" s="11" t="s">
        <v>36</v>
      </c>
    </row>
    <row r="2" spans="1:14" x14ac:dyDescent="0.2">
      <c r="A2" s="2" t="s">
        <v>17</v>
      </c>
      <c r="B2" s="3"/>
      <c r="C2" s="3"/>
      <c r="I2" s="11" t="s">
        <v>37</v>
      </c>
      <c r="N2" s="11" t="s">
        <v>37</v>
      </c>
    </row>
    <row r="3" spans="1:14" x14ac:dyDescent="0.2">
      <c r="A3" s="2" t="s">
        <v>43</v>
      </c>
      <c r="B3" s="3"/>
      <c r="C3" s="3"/>
      <c r="I3" s="11" t="s">
        <v>57</v>
      </c>
      <c r="N3" s="11" t="s">
        <v>57</v>
      </c>
    </row>
    <row r="4" spans="1:14" x14ac:dyDescent="0.2">
      <c r="B4" s="3"/>
      <c r="C4" s="3"/>
      <c r="I4" s="11" t="s">
        <v>39</v>
      </c>
      <c r="N4" s="11" t="s">
        <v>39</v>
      </c>
    </row>
    <row r="5" spans="1:14" x14ac:dyDescent="0.2">
      <c r="A5" s="5"/>
      <c r="B5" s="3"/>
      <c r="C5" s="3"/>
      <c r="I5" s="11" t="s">
        <v>61</v>
      </c>
      <c r="N5" s="11" t="s">
        <v>62</v>
      </c>
    </row>
    <row r="6" spans="1:14" x14ac:dyDescent="0.2">
      <c r="B6" s="3"/>
      <c r="C6" s="3"/>
    </row>
    <row r="7" spans="1:14" s="7" customFormat="1" ht="28.5" x14ac:dyDescent="0.2">
      <c r="A7" s="12" t="s">
        <v>18</v>
      </c>
      <c r="B7" s="13" t="s">
        <v>3</v>
      </c>
      <c r="C7" s="17" t="s">
        <v>58</v>
      </c>
      <c r="D7" s="12" t="s">
        <v>19</v>
      </c>
      <c r="E7" s="12" t="s">
        <v>0</v>
      </c>
      <c r="F7" s="12" t="s">
        <v>2</v>
      </c>
      <c r="G7" s="12" t="s">
        <v>1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33</v>
      </c>
      <c r="M7" s="14" t="s">
        <v>34</v>
      </c>
      <c r="N7" s="14" t="s">
        <v>40</v>
      </c>
    </row>
    <row r="8" spans="1:14" x14ac:dyDescent="0.2">
      <c r="A8" s="8">
        <v>1</v>
      </c>
      <c r="B8" s="4" t="s">
        <v>4</v>
      </c>
      <c r="C8" s="1">
        <v>43116.791666666664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8" t="s">
        <v>32</v>
      </c>
      <c r="L8" s="7" t="s">
        <v>32</v>
      </c>
      <c r="M8" s="7" t="s">
        <v>32</v>
      </c>
      <c r="N8" s="7" t="s">
        <v>32</v>
      </c>
    </row>
    <row r="9" spans="1:14" x14ac:dyDescent="0.2">
      <c r="A9" s="8">
        <v>2</v>
      </c>
      <c r="B9" s="4" t="s">
        <v>5</v>
      </c>
      <c r="C9" s="1">
        <v>43159.833333333336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8" t="s">
        <v>32</v>
      </c>
      <c r="L9" s="7" t="s">
        <v>32</v>
      </c>
      <c r="M9" s="7" t="s">
        <v>32</v>
      </c>
      <c r="N9" s="7" t="s">
        <v>32</v>
      </c>
    </row>
    <row r="10" spans="1:14" x14ac:dyDescent="0.2">
      <c r="A10" s="8">
        <v>3</v>
      </c>
      <c r="B10" s="4" t="s">
        <v>6</v>
      </c>
      <c r="C10" s="1">
        <v>43181.791666666664</v>
      </c>
      <c r="D10" s="9">
        <v>7.2999999999999995E-2</v>
      </c>
      <c r="E10" s="9">
        <v>39.621000000000002</v>
      </c>
      <c r="F10" s="9">
        <v>9.2080000000000002</v>
      </c>
      <c r="G10" s="9">
        <v>8.6110000000000007</v>
      </c>
      <c r="H10" s="9">
        <v>3.1E-2</v>
      </c>
      <c r="I10" s="9">
        <v>4.2999999999999997E-2</v>
      </c>
      <c r="J10" s="9">
        <v>1.4E-2</v>
      </c>
      <c r="K10" s="8" t="s">
        <v>32</v>
      </c>
      <c r="L10" s="7" t="s">
        <v>32</v>
      </c>
      <c r="M10" s="7" t="s">
        <v>32</v>
      </c>
      <c r="N10" s="7" t="s">
        <v>32</v>
      </c>
    </row>
    <row r="11" spans="1:14" x14ac:dyDescent="0.2">
      <c r="A11" s="8">
        <v>4</v>
      </c>
      <c r="B11" s="4" t="s">
        <v>7</v>
      </c>
      <c r="C11" s="1">
        <v>43214.666666666664</v>
      </c>
      <c r="D11" s="9">
        <v>3084.7759999999998</v>
      </c>
      <c r="E11" s="9">
        <v>16364.576999999999</v>
      </c>
      <c r="F11" s="9">
        <v>8248.2929999999997</v>
      </c>
      <c r="G11" s="9">
        <v>9967.5460000000003</v>
      </c>
      <c r="H11" s="9">
        <v>16.329999999999998</v>
      </c>
      <c r="I11" s="9">
        <v>17.064</v>
      </c>
      <c r="J11" s="9">
        <v>8.1430000000000007</v>
      </c>
      <c r="K11" s="8" t="s">
        <v>32</v>
      </c>
      <c r="L11" s="7" t="s">
        <v>32</v>
      </c>
      <c r="M11" s="7" t="s">
        <v>32</v>
      </c>
      <c r="N11" s="7" t="s">
        <v>32</v>
      </c>
    </row>
    <row r="12" spans="1:14" x14ac:dyDescent="0.2">
      <c r="A12" s="8">
        <v>5</v>
      </c>
      <c r="B12" s="4" t="s">
        <v>8</v>
      </c>
      <c r="C12" s="1">
        <v>43251.666666666664</v>
      </c>
      <c r="D12" s="9">
        <v>3941.5059999999999</v>
      </c>
      <c r="E12" s="9">
        <v>17604.839</v>
      </c>
      <c r="F12" s="9">
        <v>8163.6080000000002</v>
      </c>
      <c r="G12" s="9">
        <v>8607.75</v>
      </c>
      <c r="H12" s="9">
        <v>18.283000000000001</v>
      </c>
      <c r="I12" s="9">
        <v>19.289000000000001</v>
      </c>
      <c r="J12" s="9">
        <v>8.5069999999999997</v>
      </c>
      <c r="K12" s="8" t="s">
        <v>32</v>
      </c>
      <c r="L12" s="7" t="s">
        <v>32</v>
      </c>
      <c r="M12" s="7" t="s">
        <v>32</v>
      </c>
      <c r="N12" s="7" t="s">
        <v>32</v>
      </c>
    </row>
    <row r="13" spans="1:14" x14ac:dyDescent="0.2">
      <c r="A13" s="8">
        <v>6</v>
      </c>
      <c r="B13" s="4" t="s">
        <v>9</v>
      </c>
      <c r="C13" s="1">
        <v>43277.666666666664</v>
      </c>
      <c r="D13" s="9">
        <v>3725.7069999999999</v>
      </c>
      <c r="E13" s="9">
        <v>17456.96</v>
      </c>
      <c r="F13" s="9">
        <v>5541.4030000000002</v>
      </c>
      <c r="G13" s="9">
        <v>6353.0010000000002</v>
      </c>
      <c r="H13" s="9">
        <v>17.573</v>
      </c>
      <c r="I13" s="9">
        <v>19.266999999999999</v>
      </c>
      <c r="J13" s="9">
        <v>8.51</v>
      </c>
      <c r="K13" s="8" t="s">
        <v>32</v>
      </c>
      <c r="L13" s="7" t="s">
        <v>32</v>
      </c>
      <c r="M13" s="7" t="s">
        <v>32</v>
      </c>
      <c r="N13" s="7" t="s">
        <v>32</v>
      </c>
    </row>
    <row r="14" spans="1:14" x14ac:dyDescent="0.2">
      <c r="A14" s="8">
        <v>7</v>
      </c>
      <c r="B14" s="4" t="s">
        <v>10</v>
      </c>
      <c r="C14" s="1">
        <v>43304.666666666664</v>
      </c>
      <c r="D14" s="9">
        <v>3090.7280000000001</v>
      </c>
      <c r="E14" s="9">
        <v>17501.702000000001</v>
      </c>
      <c r="F14" s="9">
        <v>5941.7740000000003</v>
      </c>
      <c r="G14" s="9">
        <v>6959.915</v>
      </c>
      <c r="H14" s="9">
        <v>18.268999999999998</v>
      </c>
      <c r="I14" s="9">
        <v>18.792000000000002</v>
      </c>
      <c r="J14" s="9">
        <v>8.4380000000000006</v>
      </c>
      <c r="K14" s="8" t="s">
        <v>32</v>
      </c>
      <c r="L14" s="7" t="s">
        <v>32</v>
      </c>
      <c r="M14" s="7" t="s">
        <v>32</v>
      </c>
      <c r="N14" s="7" t="s">
        <v>32</v>
      </c>
    </row>
    <row r="15" spans="1:14" x14ac:dyDescent="0.2">
      <c r="A15" s="8">
        <v>8</v>
      </c>
      <c r="B15" s="4" t="s">
        <v>11</v>
      </c>
      <c r="C15" s="1">
        <v>43314.666666666664</v>
      </c>
      <c r="D15" s="9">
        <v>3488.5509999999999</v>
      </c>
      <c r="E15" s="9">
        <v>15981.973</v>
      </c>
      <c r="F15" s="9">
        <v>5727.9709999999995</v>
      </c>
      <c r="G15" s="9">
        <v>0</v>
      </c>
      <c r="H15" s="9">
        <v>11.926</v>
      </c>
      <c r="I15" s="9">
        <v>17.193999999999999</v>
      </c>
      <c r="J15" s="9">
        <v>7.9059999999999997</v>
      </c>
      <c r="K15" s="8">
        <v>0</v>
      </c>
      <c r="L15" s="7" t="s">
        <v>32</v>
      </c>
      <c r="M15" s="7" t="s">
        <v>32</v>
      </c>
      <c r="N15" s="7" t="s">
        <v>32</v>
      </c>
    </row>
    <row r="16" spans="1:14" x14ac:dyDescent="0.2">
      <c r="A16" s="8">
        <v>9</v>
      </c>
      <c r="B16" s="4" t="s">
        <v>12</v>
      </c>
      <c r="C16" s="1">
        <v>43356.666666666664</v>
      </c>
      <c r="D16" s="9">
        <v>4034.817</v>
      </c>
      <c r="E16" s="9">
        <v>15395.795</v>
      </c>
      <c r="F16" s="9">
        <v>4342.2349999999997</v>
      </c>
      <c r="G16" s="9">
        <v>7690.5249999999996</v>
      </c>
      <c r="H16" s="9">
        <v>18.283000000000001</v>
      </c>
      <c r="I16" s="9">
        <v>14.773999999999999</v>
      </c>
      <c r="J16" s="9">
        <v>7.1959999999999997</v>
      </c>
      <c r="K16" s="8">
        <v>4925.4080000000004</v>
      </c>
      <c r="L16" s="7" t="s">
        <v>32</v>
      </c>
      <c r="M16" s="7" t="s">
        <v>32</v>
      </c>
      <c r="N16" s="7" t="s">
        <v>32</v>
      </c>
    </row>
    <row r="17" spans="1:14" x14ac:dyDescent="0.2">
      <c r="A17" s="8">
        <v>10</v>
      </c>
      <c r="B17" s="4" t="s">
        <v>13</v>
      </c>
      <c r="C17" s="1">
        <v>43377.666666666664</v>
      </c>
      <c r="D17" s="9">
        <v>3850.2730000000001</v>
      </c>
      <c r="E17" s="9">
        <v>15146.526</v>
      </c>
      <c r="F17" s="9">
        <v>7246.4139999999998</v>
      </c>
      <c r="G17" s="9">
        <v>7807.22</v>
      </c>
      <c r="H17" s="9">
        <v>18.23</v>
      </c>
      <c r="I17" s="9">
        <v>11.858000000000001</v>
      </c>
      <c r="J17" s="9">
        <v>6.07</v>
      </c>
      <c r="K17" s="8">
        <v>4504.6899999999996</v>
      </c>
      <c r="L17" s="7" t="s">
        <v>32</v>
      </c>
      <c r="M17" s="7" t="s">
        <v>32</v>
      </c>
      <c r="N17" s="7" t="s">
        <v>32</v>
      </c>
    </row>
    <row r="18" spans="1:14" x14ac:dyDescent="0.2">
      <c r="A18" s="8">
        <v>11</v>
      </c>
      <c r="B18" s="4" t="s">
        <v>14</v>
      </c>
      <c r="C18" s="1">
        <v>43416.791666666664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8">
        <v>0</v>
      </c>
      <c r="L18" s="7" t="s">
        <v>32</v>
      </c>
      <c r="M18" s="7" t="s">
        <v>32</v>
      </c>
      <c r="N18" s="7" t="s">
        <v>32</v>
      </c>
    </row>
    <row r="19" spans="1:14" x14ac:dyDescent="0.2">
      <c r="A19" s="8">
        <v>12</v>
      </c>
      <c r="B19" s="4" t="s">
        <v>15</v>
      </c>
      <c r="C19" s="1">
        <v>43462.791666666664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8">
        <v>0</v>
      </c>
      <c r="L19" s="7" t="s">
        <v>32</v>
      </c>
      <c r="M19" s="7" t="s">
        <v>32</v>
      </c>
      <c r="N19" s="7" t="s">
        <v>32</v>
      </c>
    </row>
    <row r="20" spans="1:14" x14ac:dyDescent="0.2">
      <c r="A20" s="8"/>
      <c r="B20" s="5"/>
      <c r="C20" s="5"/>
    </row>
    <row r="21" spans="1:14" x14ac:dyDescent="0.2">
      <c r="A21" s="2" t="s">
        <v>16</v>
      </c>
      <c r="B21" s="3"/>
      <c r="C21" s="3"/>
    </row>
    <row r="22" spans="1:14" x14ac:dyDescent="0.2">
      <c r="A22" s="2" t="s">
        <v>24</v>
      </c>
      <c r="B22" s="3"/>
      <c r="C22" s="3"/>
    </row>
    <row r="23" spans="1:14" x14ac:dyDescent="0.2">
      <c r="A23" s="2" t="s">
        <v>43</v>
      </c>
      <c r="B23" s="3"/>
      <c r="C23" s="3"/>
    </row>
    <row r="24" spans="1:14" x14ac:dyDescent="0.2">
      <c r="A24" s="2"/>
      <c r="B24" s="3"/>
      <c r="C24" s="3"/>
    </row>
    <row r="25" spans="1:14" x14ac:dyDescent="0.2">
      <c r="A25" s="12" t="s">
        <v>18</v>
      </c>
      <c r="B25" s="13" t="s">
        <v>3</v>
      </c>
      <c r="C25" s="13"/>
      <c r="D25" s="12" t="s">
        <v>19</v>
      </c>
      <c r="E25" s="12" t="s">
        <v>0</v>
      </c>
      <c r="F25" s="12" t="s">
        <v>2</v>
      </c>
      <c r="G25" s="12" t="s">
        <v>1</v>
      </c>
      <c r="H25" s="14" t="s">
        <v>20</v>
      </c>
      <c r="I25" s="14" t="s">
        <v>21</v>
      </c>
      <c r="J25" s="14" t="s">
        <v>22</v>
      </c>
      <c r="K25" s="14" t="s">
        <v>28</v>
      </c>
      <c r="L25" s="14" t="s">
        <v>30</v>
      </c>
      <c r="M25" s="14" t="s">
        <v>31</v>
      </c>
      <c r="N25" s="14" t="s">
        <v>41</v>
      </c>
    </row>
    <row r="26" spans="1:14" x14ac:dyDescent="0.2">
      <c r="A26" s="8">
        <f>A19+1</f>
        <v>13</v>
      </c>
      <c r="B26" s="4" t="s">
        <v>4</v>
      </c>
      <c r="D26" s="9">
        <v>792971</v>
      </c>
      <c r="E26" s="9">
        <v>3026174</v>
      </c>
      <c r="F26" s="9">
        <v>1833113</v>
      </c>
      <c r="G26" s="9">
        <v>2241359</v>
      </c>
      <c r="H26" s="9">
        <v>4614</v>
      </c>
      <c r="I26" s="9">
        <v>4231</v>
      </c>
      <c r="J26" s="9">
        <v>2302</v>
      </c>
      <c r="K26" s="8" t="s">
        <v>32</v>
      </c>
      <c r="L26" s="9">
        <v>7870</v>
      </c>
      <c r="M26" s="9">
        <v>2533</v>
      </c>
      <c r="N26" s="9">
        <v>7017</v>
      </c>
    </row>
    <row r="27" spans="1:14" x14ac:dyDescent="0.2">
      <c r="A27" s="8">
        <f>A26+1</f>
        <v>14</v>
      </c>
      <c r="B27" s="4" t="s">
        <v>5</v>
      </c>
      <c r="D27" s="9">
        <v>711843</v>
      </c>
      <c r="E27" s="9">
        <v>3071679</v>
      </c>
      <c r="F27" s="9">
        <v>1781096</v>
      </c>
      <c r="G27" s="9">
        <v>2173539</v>
      </c>
      <c r="H27" s="9">
        <v>4090</v>
      </c>
      <c r="I27" s="9">
        <v>4296</v>
      </c>
      <c r="J27" s="9">
        <v>2154</v>
      </c>
      <c r="K27" s="8" t="s">
        <v>32</v>
      </c>
      <c r="L27" s="9">
        <v>7477</v>
      </c>
      <c r="M27" s="9">
        <v>2550</v>
      </c>
      <c r="N27" s="9">
        <v>8399</v>
      </c>
    </row>
    <row r="28" spans="1:14" x14ac:dyDescent="0.2">
      <c r="A28" s="8">
        <f t="shared" ref="A28:A38" si="0">A27+1</f>
        <v>15</v>
      </c>
      <c r="B28" s="4" t="s">
        <v>6</v>
      </c>
      <c r="D28" s="9">
        <v>959965</v>
      </c>
      <c r="E28" s="9">
        <v>4394470</v>
      </c>
      <c r="F28" s="9">
        <v>2172096</v>
      </c>
      <c r="G28" s="9">
        <v>2789502</v>
      </c>
      <c r="H28" s="9">
        <v>4879</v>
      </c>
      <c r="I28" s="9">
        <v>5975</v>
      </c>
      <c r="J28" s="9">
        <v>2789</v>
      </c>
      <c r="K28" s="8" t="s">
        <v>32</v>
      </c>
      <c r="L28" s="9">
        <v>9445</v>
      </c>
      <c r="M28" s="9">
        <v>3216</v>
      </c>
      <c r="N28" s="9">
        <v>10262</v>
      </c>
    </row>
    <row r="29" spans="1:14" x14ac:dyDescent="0.2">
      <c r="A29" s="8">
        <f t="shared" si="0"/>
        <v>16</v>
      </c>
      <c r="B29" s="4" t="s">
        <v>7</v>
      </c>
      <c r="D29" s="9">
        <v>1053393</v>
      </c>
      <c r="E29" s="9">
        <v>5182661</v>
      </c>
      <c r="F29" s="9">
        <v>2414789</v>
      </c>
      <c r="G29" s="9">
        <v>2922457</v>
      </c>
      <c r="H29" s="9">
        <v>5503</v>
      </c>
      <c r="I29" s="9">
        <v>6647</v>
      </c>
      <c r="J29" s="9">
        <v>2987</v>
      </c>
      <c r="K29" s="8" t="s">
        <v>32</v>
      </c>
      <c r="L29" s="9">
        <v>11584</v>
      </c>
      <c r="M29" s="9">
        <v>3485</v>
      </c>
      <c r="N29" s="9">
        <v>11816</v>
      </c>
    </row>
    <row r="30" spans="1:14" x14ac:dyDescent="0.2">
      <c r="A30" s="8">
        <f t="shared" si="0"/>
        <v>17</v>
      </c>
      <c r="B30" s="4" t="s">
        <v>8</v>
      </c>
      <c r="D30" s="9">
        <v>1236780</v>
      </c>
      <c r="E30" s="9">
        <v>5980386</v>
      </c>
      <c r="F30" s="9">
        <v>2646998</v>
      </c>
      <c r="G30" s="9">
        <v>2541686</v>
      </c>
      <c r="H30" s="9">
        <v>5725</v>
      </c>
      <c r="I30" s="9">
        <v>7402</v>
      </c>
      <c r="J30" s="9">
        <v>3183</v>
      </c>
      <c r="K30" s="8" t="s">
        <v>32</v>
      </c>
      <c r="L30" s="9">
        <v>12777</v>
      </c>
      <c r="M30" s="9">
        <v>4009</v>
      </c>
      <c r="N30" s="9">
        <v>13553</v>
      </c>
    </row>
    <row r="31" spans="1:14" x14ac:dyDescent="0.2">
      <c r="A31" s="8">
        <f t="shared" si="0"/>
        <v>18</v>
      </c>
      <c r="B31" s="4" t="s">
        <v>9</v>
      </c>
      <c r="D31" s="9">
        <v>1137317</v>
      </c>
      <c r="E31" s="9">
        <v>5245930</v>
      </c>
      <c r="F31" s="9">
        <v>2308730</v>
      </c>
      <c r="G31" s="9">
        <v>2427980</v>
      </c>
      <c r="H31" s="9">
        <v>4917</v>
      </c>
      <c r="I31" s="9">
        <v>6649</v>
      </c>
      <c r="J31" s="9">
        <v>2821</v>
      </c>
      <c r="K31" s="8" t="s">
        <v>32</v>
      </c>
      <c r="L31" s="9">
        <v>10785</v>
      </c>
      <c r="M31" s="9">
        <v>3357</v>
      </c>
      <c r="N31" s="9">
        <v>10858</v>
      </c>
    </row>
    <row r="32" spans="1:14" x14ac:dyDescent="0.2">
      <c r="A32" s="8">
        <f t="shared" si="0"/>
        <v>19</v>
      </c>
      <c r="B32" s="4" t="s">
        <v>10</v>
      </c>
      <c r="D32" s="9">
        <v>1021203</v>
      </c>
      <c r="E32" s="9">
        <v>4843918</v>
      </c>
      <c r="F32" s="9">
        <v>1691074</v>
      </c>
      <c r="G32" s="9">
        <v>1983494</v>
      </c>
      <c r="H32" s="9">
        <v>3746</v>
      </c>
      <c r="I32" s="9">
        <v>6382</v>
      </c>
      <c r="J32" s="9">
        <v>2690</v>
      </c>
      <c r="K32" s="8" t="s">
        <v>32</v>
      </c>
      <c r="L32" s="9">
        <v>11919</v>
      </c>
      <c r="M32" s="9">
        <v>2315</v>
      </c>
      <c r="N32" s="9">
        <v>10339</v>
      </c>
    </row>
    <row r="33" spans="1:14" x14ac:dyDescent="0.2">
      <c r="A33" s="8">
        <f t="shared" si="0"/>
        <v>20</v>
      </c>
      <c r="B33" s="4" t="s">
        <v>11</v>
      </c>
      <c r="D33" s="9">
        <v>1041330</v>
      </c>
      <c r="E33" s="9">
        <v>4927418</v>
      </c>
      <c r="F33" s="9">
        <v>1740783</v>
      </c>
      <c r="G33" s="9">
        <v>2290041</v>
      </c>
      <c r="H33" s="9">
        <v>3663</v>
      </c>
      <c r="I33" s="9">
        <v>6288</v>
      </c>
      <c r="J33" s="9">
        <v>2806</v>
      </c>
      <c r="K33" s="9">
        <v>437560</v>
      </c>
      <c r="L33" s="9">
        <v>9296</v>
      </c>
      <c r="M33" s="9">
        <v>3355</v>
      </c>
      <c r="N33" s="9">
        <v>10009</v>
      </c>
    </row>
    <row r="34" spans="1:14" x14ac:dyDescent="0.2">
      <c r="A34" s="8">
        <f t="shared" si="0"/>
        <v>21</v>
      </c>
      <c r="B34" s="4" t="s">
        <v>12</v>
      </c>
      <c r="D34" s="9">
        <v>1029577</v>
      </c>
      <c r="E34" s="9">
        <v>4482303</v>
      </c>
      <c r="F34" s="9">
        <v>1857575</v>
      </c>
      <c r="G34" s="9">
        <v>2177743</v>
      </c>
      <c r="H34" s="9">
        <v>3784</v>
      </c>
      <c r="I34" s="9">
        <v>5555</v>
      </c>
      <c r="J34" s="9">
        <v>2637</v>
      </c>
      <c r="K34" s="9">
        <v>1076087</v>
      </c>
      <c r="L34" s="9">
        <v>9445</v>
      </c>
      <c r="M34" s="9">
        <v>2692</v>
      </c>
      <c r="N34" s="9">
        <v>10507</v>
      </c>
    </row>
    <row r="35" spans="1:14" x14ac:dyDescent="0.2">
      <c r="A35" s="8">
        <f t="shared" si="0"/>
        <v>22</v>
      </c>
      <c r="B35" s="4" t="s">
        <v>13</v>
      </c>
      <c r="D35" s="9">
        <v>759494</v>
      </c>
      <c r="E35" s="9">
        <v>3069618</v>
      </c>
      <c r="F35" s="9">
        <v>1578741</v>
      </c>
      <c r="G35" s="9">
        <v>1616581</v>
      </c>
      <c r="H35" s="9">
        <v>2326</v>
      </c>
      <c r="I35" s="9">
        <v>4073</v>
      </c>
      <c r="J35" s="9">
        <v>1952</v>
      </c>
      <c r="K35" s="9">
        <v>796326</v>
      </c>
      <c r="L35" s="9">
        <v>8200</v>
      </c>
      <c r="M35" s="9">
        <v>2082</v>
      </c>
      <c r="N35" s="9">
        <v>7282</v>
      </c>
    </row>
    <row r="36" spans="1:14" x14ac:dyDescent="0.2">
      <c r="A36" s="8">
        <f t="shared" si="0"/>
        <v>23</v>
      </c>
      <c r="B36" s="4" t="s">
        <v>14</v>
      </c>
      <c r="D36" s="9">
        <v>760275</v>
      </c>
      <c r="E36" s="9">
        <v>3158763</v>
      </c>
      <c r="F36" s="9">
        <v>1949166</v>
      </c>
      <c r="G36" s="9">
        <v>2055700</v>
      </c>
      <c r="H36" s="9">
        <v>2987</v>
      </c>
      <c r="I36" s="9">
        <v>4342</v>
      </c>
      <c r="J36" s="9">
        <v>2326</v>
      </c>
      <c r="K36" s="9">
        <v>945386</v>
      </c>
      <c r="L36" s="9">
        <v>7295</v>
      </c>
      <c r="M36" s="9">
        <v>2723</v>
      </c>
      <c r="N36" s="9">
        <v>8359</v>
      </c>
    </row>
    <row r="37" spans="1:14" x14ac:dyDescent="0.2">
      <c r="A37" s="8">
        <f t="shared" si="0"/>
        <v>24</v>
      </c>
      <c r="B37" s="4" t="s">
        <v>15</v>
      </c>
      <c r="D37" s="9">
        <v>627742</v>
      </c>
      <c r="E37" s="9">
        <v>2209229</v>
      </c>
      <c r="F37" s="9">
        <v>1385619</v>
      </c>
      <c r="G37" s="9">
        <v>1636816</v>
      </c>
      <c r="H37" s="9">
        <v>1825</v>
      </c>
      <c r="I37" s="9">
        <v>3256</v>
      </c>
      <c r="J37" s="9">
        <v>1762</v>
      </c>
      <c r="K37" s="9">
        <v>671752</v>
      </c>
      <c r="L37" s="9">
        <v>5526</v>
      </c>
      <c r="M37" s="9">
        <v>2090</v>
      </c>
      <c r="N37" s="9">
        <v>5748</v>
      </c>
    </row>
    <row r="38" spans="1:14" x14ac:dyDescent="0.2">
      <c r="A38" s="8">
        <f t="shared" si="0"/>
        <v>25</v>
      </c>
      <c r="B38" s="4" t="s">
        <v>38</v>
      </c>
      <c r="D38" s="9">
        <f>SUM(D26:D37)</f>
        <v>11131890</v>
      </c>
      <c r="E38" s="9">
        <f t="shared" ref="E38:N38" si="1">SUM(E26:E37)</f>
        <v>49592549</v>
      </c>
      <c r="F38" s="9">
        <f t="shared" si="1"/>
        <v>23359780</v>
      </c>
      <c r="G38" s="9">
        <f t="shared" si="1"/>
        <v>26856898</v>
      </c>
      <c r="H38" s="9">
        <f t="shared" si="1"/>
        <v>48059</v>
      </c>
      <c r="I38" s="9">
        <f t="shared" si="1"/>
        <v>65096</v>
      </c>
      <c r="J38" s="9">
        <f t="shared" si="1"/>
        <v>30409</v>
      </c>
      <c r="K38" s="9">
        <f t="shared" si="1"/>
        <v>3927111</v>
      </c>
      <c r="L38" s="9">
        <f t="shared" si="1"/>
        <v>111619</v>
      </c>
      <c r="M38" s="9">
        <f t="shared" si="1"/>
        <v>34407</v>
      </c>
      <c r="N38" s="9">
        <f t="shared" si="1"/>
        <v>114149</v>
      </c>
    </row>
    <row r="39" spans="1:14" x14ac:dyDescent="0.2">
      <c r="D39" s="9"/>
      <c r="E39" s="9"/>
      <c r="F39" s="9"/>
      <c r="G39" s="9"/>
      <c r="H39" s="9"/>
      <c r="I39" s="9"/>
      <c r="J39" s="9"/>
      <c r="K39" s="9"/>
    </row>
    <row r="40" spans="1:14" x14ac:dyDescent="0.2">
      <c r="A40" s="6" t="s">
        <v>25</v>
      </c>
      <c r="B40" s="16" t="s">
        <v>53</v>
      </c>
      <c r="C40" s="16"/>
      <c r="D40" s="9"/>
      <c r="E40" s="9"/>
      <c r="F40" s="9"/>
      <c r="G40" s="9"/>
      <c r="H40" s="9"/>
      <c r="I40" s="9"/>
      <c r="J40" s="9"/>
      <c r="K40" s="9"/>
    </row>
    <row r="41" spans="1:14" x14ac:dyDescent="0.2">
      <c r="A41" s="6" t="s">
        <v>26</v>
      </c>
      <c r="B41" s="16" t="s">
        <v>54</v>
      </c>
      <c r="C41" s="16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6" t="s">
        <v>27</v>
      </c>
      <c r="B42" s="16" t="s">
        <v>55</v>
      </c>
      <c r="C42" s="16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6" t="s">
        <v>29</v>
      </c>
      <c r="B43" s="16" t="s">
        <v>56</v>
      </c>
      <c r="C43" s="16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">
      <c r="A44" s="6" t="s">
        <v>35</v>
      </c>
      <c r="B44" s="10" t="s">
        <v>45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</sheetData>
  <pageMargins left="0.7" right="0.7" top="0.75" bottom="0.75" header="0.3" footer="0.3"/>
  <pageSetup scale="50" orientation="portrait" r:id="rId1"/>
  <colBreaks count="1" manualBreakCount="1">
    <brk id="9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2019</vt:lpstr>
      <vt:lpstr>2018</vt:lpstr>
      <vt:lpstr>'2018'!Print_Area</vt:lpstr>
      <vt:lpstr>'2019'!Print_Area</vt:lpstr>
      <vt:lpstr>'2018'!Print_Titles</vt:lpstr>
      <vt:lpstr>'2019'!Print_Titles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2021-10-04T23:23:14Z</dcterms:created>
  <dcterms:modified xsi:type="dcterms:W3CDTF">2021-10-04T23:23:43Z</dcterms:modified>
</cp:coreProperties>
</file>